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utador\Desktop\Breno 2026\CONCORRÊNCIA\Reforma CMEI Camilo\Anexos\Anexo II - Planilha Orçamentária\"/>
    </mc:Choice>
  </mc:AlternateContent>
  <xr:revisionPtr revIDLastSave="0" documentId="8_{981008B8-58E9-4D73-819F-B214D86E40F8}" xr6:coauthVersionLast="47" xr6:coauthVersionMax="47" xr10:uidLastSave="{00000000-0000-0000-0000-000000000000}"/>
  <bookViews>
    <workbookView xWindow="10125" yWindow="375" windowWidth="15165" windowHeight="15255" xr2:uid="{326AB72A-D1EE-437A-B322-19F69A446271}"/>
  </bookViews>
  <sheets>
    <sheet name="SIAP" sheetId="1" r:id="rId1"/>
  </sheets>
  <externalReferences>
    <externalReference r:id="rId2"/>
  </externalReferences>
  <definedNames>
    <definedName name="EMPRESAS">OFFSET(#REF!,1,0):OFFSET(#REF!,-1,0)</definedName>
    <definedName name="INDICES">OFFSET(#REF!,1,0):OFFSET(#REF!,-1,0)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I1" i="1"/>
</calcChain>
</file>

<file path=xl/sharedStrings.xml><?xml version="1.0" encoding="utf-8"?>
<sst xmlns="http://schemas.openxmlformats.org/spreadsheetml/2006/main" count="99" uniqueCount="63">
  <si>
    <t>1.1</t>
  </si>
  <si>
    <t>ED-28427</t>
  </si>
  <si>
    <t>SEINFRA</t>
  </si>
  <si>
    <t>*FORNECIMENTO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</si>
  <si>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unid</t>
  </si>
  <si>
    <t>1.2</t>
  </si>
  <si>
    <t>ED-48501</t>
  </si>
  <si>
    <t>DEMOLIÇÃO MANUAL DE REBOCO OU EMBOÇO, COM ESPESSURA DE ATÉ 55MM, INCLUSIVE AFASTAMENTO E EMPILHAMENTO, EXCLUSIVE TRANSPORTE E RETIRADA DO MATERIAL DEMOLIDO*</t>
  </si>
  <si>
    <t>m²</t>
  </si>
  <si>
    <t>1.3</t>
  </si>
  <si>
    <t>COTAÇÃO</t>
  </si>
  <si>
    <t>COBERTURA COM 3 MÓDULOS COMPLETOS, COM PILAR BALANÇO SIMPLES, TUBOS DE AÇO 4 E 1/2", COM ALTURA DE 2,40M, TELA DE SOMBREAMENTO (SOMBRITE), DE POLIETILENO DE ALTA DENSIDADE, TRAMA 100% DE BLOQUEIO, ANTI-UV, COR AZUL, COM BAINHA REFORÇADA, ILHÓES E CABOS DE AÇO GALVANIZADO COM TENSIONADOR.</t>
  </si>
  <si>
    <t>cj</t>
  </si>
  <si>
    <t>2.1</t>
  </si>
  <si>
    <t>CHAPA DE AÇO EXPANDIDA PERFURADA ESPESSURA MÍNIMA DE 3,00MM COM REQUADRO EM METALOM COM MOLDURA.</t>
  </si>
  <si>
    <t>3.1</t>
  </si>
  <si>
    <t>ED-28728</t>
  </si>
  <si>
    <t>FORRO EM RÉGUA DE PVC, LARGURA 20CM, NA COR BRANCA, INCLUSIVE ESTRUTURA DE FIXAÇÃO E PENDURAIS METÁLICOS E ACESSÓRIOS DE FIXAÇÃO, EXCLUSIVE RODAFORRO OU MOLDURA...</t>
  </si>
  <si>
    <t>4.1</t>
  </si>
  <si>
    <t>ED-50727</t>
  </si>
  <si>
    <t>CHAPISCO COM ARGAMASSA, TRAÇO 1:3 (CIMENTO E AREIA), ESP. 5MM, APLICADO EM ALVENARIA/ESTRUTURA DE CONCRETO COM COLHER, PREPARO MECÂNICO COM BETONEIRA 400L, APLICADA MANUALMENTE.....</t>
  </si>
  <si>
    <t>4.2</t>
  </si>
  <si>
    <t>ED-50762</t>
  </si>
  <si>
    <t>*MASSA ÚNICA, PARA RECEBIMENTO DE PINTURA, EM ARGAMASSA TRAÇO 1:5, COM ADITIVO DE LIGAÇÃO, PREPARO MECÂNICO COM BETONEIRA 400L, APLICADA MANUALMENTE EM FACES DE PAREDES, ESPESSURA DE 20MM, COM EXECUÇÃO DE TALISCAS. (reboco com aditivo impermeabilizante)</t>
  </si>
  <si>
    <t>5.1</t>
  </si>
  <si>
    <t>ED-50544</t>
  </si>
  <si>
    <t>*REVESTIMENTO COM CERÂMICA APLICADO EM PISO, ACABAMENTO ESMALTADO, AMBIENTE EXTERNO (ANTIDERRAPANTE), PADRÃO EXTRA, DIMENSÃO DA PEÇA ATÉ 2025 CM2, PEI IV, ASSENTAMENTO COM ARGAMASSA INDUSTRIALIZADA, INCLUSIVE REJUNTAMENTO</t>
  </si>
  <si>
    <t>5.2</t>
  </si>
  <si>
    <t>ED-50523</t>
  </si>
  <si>
    <t>*TRATAMENTO EM SUPERFÍCIE DE CONCRETO APARENTE, INCLUSIVE RASPAGEM, ESTUCAGEM E POLIMENTO COM DUAS (2) DEMÃOS DE RESINA ACRÍLICA</t>
  </si>
  <si>
    <t>6.1</t>
  </si>
  <si>
    <t>ED-50692</t>
  </si>
  <si>
    <t>PRATELEIRA EM GRANITO, COR CINZA ANDORINHA, ESP. 2CM, APOIADA EM CONSOLE DE METALON (30X20)MM, INCLUSIVE FIXAÇÃO'</t>
  </si>
  <si>
    <t>7.1</t>
  </si>
  <si>
    <t>ED-50478</t>
  </si>
  <si>
    <t>EMASSAMENTO EM PAREDE COM MASSA CORRIDA (PVA), DUAS (2) DEMÃOS, INCLUSIVE LIXAMENTO PARA PINTURA.'</t>
  </si>
  <si>
    <t>7.2</t>
  </si>
  <si>
    <t>ED-50514</t>
  </si>
  <si>
    <t>PREPARAÇÃO PARA PINTURA EM PAREDES, COM LIXAMENTO E PINTURA PVA/ACRÍLICA COM FUNDO SELADOR.'</t>
  </si>
  <si>
    <t>7.3</t>
  </si>
  <si>
    <t>ED-50453</t>
  </si>
  <si>
    <t>PINTURA ACRÍLICA, EM PAREDES, 2 DEMÃOS SEM MASSA CORRIDA, EXCLUSIVE FUNDO SELADOR.'</t>
  </si>
  <si>
    <t>7.4</t>
  </si>
  <si>
    <t>ED-50459</t>
  </si>
  <si>
    <t>PINTURA ACRÍLICA PARA PISO EM PASSEIO/SUPERFÍCIE CIMENTADA, DUAS (2) DEMÃOS, COM APLICAÇÃO MANUAL'</t>
  </si>
  <si>
    <t>7.5</t>
  </si>
  <si>
    <t>ED-50491</t>
  </si>
  <si>
    <t>PINTURA EM ESMALTE SINTETICO, DUAS DEMÃOS COM ZARCÃO SOBRE ESQUADRIAS DE FERRO.'</t>
  </si>
  <si>
    <t>7.6</t>
  </si>
  <si>
    <t>ED-50493</t>
  </si>
  <si>
    <t>PINTURA PRESERVATIVA PARA MADEIRA, MÍNIMO 2 DEMÃOS, COM VERNIZ IMUNIZANTE E ÓLEO/ESMALTE., INCLUSIVE SELADOR.'</t>
  </si>
  <si>
    <t>8.1</t>
  </si>
  <si>
    <t>ED-15764</t>
  </si>
  <si>
    <t>CONJUNTO DE UMA (1) PLACA CEGA 4"X2", INCLUSIVE FORNECIMENTO, INSTALAÇÃO, SUPORTE E PLACA'</t>
  </si>
  <si>
    <t>8.2</t>
  </si>
  <si>
    <t>ED-13338</t>
  </si>
  <si>
    <t>LUMINÁRIA COMERCIAL CHANFRADA DE SOBREPOR COMPLETA, PARA DUAS (2) LÂMPADAS TUBULARES LED 2X18W-ØT8, TEMPERATURA DA COR 6500K, FORNECIMENTO E INSTALAÇÃO, INCLUSIVE BASE E LÂMPADAS'</t>
  </si>
  <si>
    <t>9.1</t>
  </si>
  <si>
    <t>ED-50437</t>
  </si>
  <si>
    <t>PLANTIO DE GRAMA ESMERALDA EM PLACAS, INCLUSIVE TERRA VEGETAL E CONSERVAÇÃO POR TRINTA (30) DIAS'</t>
  </si>
  <si>
    <t>9.2</t>
  </si>
  <si>
    <t>SINAPI</t>
  </si>
  <si>
    <t>LETRA ACO INOX (AISI 304), CHAPA NUM. 22, RECORTADO, H= 60 CM (SEM RELEVO)'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</si>
</sst>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"/>
    <numFmt numFmtId="165" formatCode="#,##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43" fontId="0" fillId="0" borderId="0" xfId="1" applyFont="1" applyFill="1" applyBorder="1" applyAlignment="1">
      <alignment wrapText="1"/>
    </xf>
    <xf numFmtId="164" fontId="0" fillId="0" borderId="0" xfId="1" applyNumberFormat="1" applyFont="1" applyFill="1" applyBorder="1" applyAlignment="1">
      <alignment wrapText="1"/>
    </xf>
    <xf numFmtId="165" fontId="0" fillId="0" borderId="0" xfId="1" applyNumberFormat="1" applyFont="1" applyFill="1" applyBorder="1" applyAlignment="1">
      <alignment wrapText="1"/>
    </xf>
    <xf numFmtId="165" fontId="0" fillId="0" borderId="0" xfId="0" applyNumberFormat="1"/>
    <xf numFmtId="10" fontId="0" fillId="0" borderId="0" xfId="2" applyNumberFormat="1" applyFont="1" applyFill="1" applyBorder="1" applyAlignment="1">
      <alignment wrapText="1"/>
    </xf>
    <xf numFmtId="0" fontId="0" fillId="0" borderId="0" xfId="0" applyAlignment="1">
      <alignment vertical="top" wrapText="1"/>
    </xf>
    <xf numFmtId="164" fontId="0" fillId="0" borderId="0" xfId="0" applyNumberFormat="1"/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Orcamento%20-%20Reforma%20-%20CMEI%20CAMILO%20JOSE%20RODOVALHO%20-%20MIROTE.xlsx" TargetMode="External"/><Relationship Id="rId2" Type="http://schemas.openxmlformats.org/officeDocument/2006/relationships/externalLinkPath" Target="file:///C:\Users\Computador\Desktop\Breno%202026\CONCORR&#202;NCIA\Reforma%20CMEI%20Camilo\Orcamento%20-%20Reforma%20-%20CMEI%20CAMILO%20JOSE%20RODOVALHO%20-%20MIROTE.xlsx" TargetMode="External"/><Relationship Id="rId1" Type="http://schemas.openxmlformats.org/officeDocument/2006/relationships/externalLinkPath" Target="/Users/Computador/Desktop/Breno%202026/CONCORR&#202;NCIA/Reforma%20CMEI%20Camilo/Orcamento%20-%20Reforma%20-%20CMEI%20CAMILO%20JOSE%20RODOVALHO%20-%20MIRO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Orçamento"/>
      <sheetName val="Cronogram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C40E2-EC28-4025-92DD-42DE12B178B3}">
  <dimension ref="A1:K20"/>
  <sheetViews>
    <sheetView tabSelected="1" topLeftCell="C1" zoomScale="85" zoomScaleNormal="85" workbookViewId="0">
      <selection activeCell="I1" sqref="I1:I1048576"/>
    </sheetView>
  </sheetViews>
  <sheetFormatPr defaultRowHeight="15" x14ac:dyDescent="0.25"/>
  <cols>
    <col min="4" max="4" width="75" customWidth="1"/>
    <col min="7" max="7" width="9.5703125" style="9" bestFit="1" customWidth="1"/>
    <col min="8" max="8" width="10.140625" style="6" bestFit="1" customWidth="1"/>
    <col min="9" max="9" width="17.42578125" style="6" customWidth="1"/>
  </cols>
  <sheetData>
    <row r="1" spans="1:11" ht="75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3">
        <v>1</v>
      </c>
      <c r="G1" s="4">
        <v>1153.26</v>
      </c>
      <c r="H1" s="5">
        <v>1460.37</v>
      </c>
      <c r="I1" s="6">
        <f>F1*H1</f>
        <v>1460.37</v>
      </c>
      <c r="J1" s="7">
        <v>6.6675661034685625E-3</v>
      </c>
      <c r="K1">
        <v>513630</v>
      </c>
    </row>
    <row r="2" spans="1:11" ht="45" x14ac:dyDescent="0.25">
      <c r="A2" s="1" t="s">
        <v>5</v>
      </c>
      <c r="B2" s="1" t="s">
        <v>6</v>
      </c>
      <c r="C2" s="1" t="s">
        <v>2</v>
      </c>
      <c r="D2" s="8" t="s">
        <v>7</v>
      </c>
      <c r="E2" s="1" t="s">
        <v>8</v>
      </c>
      <c r="F2" s="3">
        <v>10.98</v>
      </c>
      <c r="G2" s="4">
        <v>10.34</v>
      </c>
      <c r="H2" s="5">
        <v>13.09</v>
      </c>
      <c r="I2" s="6">
        <f t="shared" ref="I2:I20" si="0">F2*H2</f>
        <v>143.72820000000002</v>
      </c>
      <c r="J2" s="7">
        <v>6.5622361185969068E-4</v>
      </c>
      <c r="K2">
        <v>513631</v>
      </c>
    </row>
    <row r="3" spans="1:11" ht="75" x14ac:dyDescent="0.25">
      <c r="A3" s="1" t="s">
        <v>9</v>
      </c>
      <c r="B3" s="1" t="s">
        <v>10</v>
      </c>
      <c r="C3" s="1" t="s">
        <v>10</v>
      </c>
      <c r="D3" s="8" t="s">
        <v>11</v>
      </c>
      <c r="E3" s="1" t="s">
        <v>12</v>
      </c>
      <c r="F3" s="3">
        <v>110</v>
      </c>
      <c r="G3" s="4">
        <v>205</v>
      </c>
      <c r="H3" s="5">
        <v>259.58999999999997</v>
      </c>
      <c r="I3" s="6">
        <f t="shared" si="0"/>
        <v>28554.899999999998</v>
      </c>
      <c r="J3" s="7">
        <v>0.13037222301740961</v>
      </c>
      <c r="K3">
        <v>513632</v>
      </c>
    </row>
    <row r="4" spans="1:11" ht="30" x14ac:dyDescent="0.25">
      <c r="A4" s="1" t="s">
        <v>13</v>
      </c>
      <c r="B4" s="1" t="s">
        <v>10</v>
      </c>
      <c r="C4" s="1" t="s">
        <v>10</v>
      </c>
      <c r="D4" s="8" t="s">
        <v>14</v>
      </c>
      <c r="E4" s="1" t="s">
        <v>8</v>
      </c>
      <c r="F4" s="3">
        <v>21.28</v>
      </c>
      <c r="G4" s="4">
        <v>680.5</v>
      </c>
      <c r="H4" s="5">
        <v>861.72</v>
      </c>
      <c r="I4" s="6">
        <f t="shared" si="0"/>
        <v>18337.401600000001</v>
      </c>
      <c r="J4" s="7">
        <v>8.3722499548569501E-2</v>
      </c>
      <c r="K4">
        <v>513633</v>
      </c>
    </row>
    <row r="5" spans="1:11" ht="45" x14ac:dyDescent="0.25">
      <c r="A5" s="1" t="s">
        <v>15</v>
      </c>
      <c r="B5" s="1" t="s">
        <v>16</v>
      </c>
      <c r="C5" s="1" t="s">
        <v>2</v>
      </c>
      <c r="D5" s="8" t="s">
        <v>17</v>
      </c>
      <c r="E5" s="1" t="s">
        <v>8</v>
      </c>
      <c r="F5" s="3">
        <v>25</v>
      </c>
      <c r="G5" s="4">
        <v>59.32</v>
      </c>
      <c r="H5" s="5">
        <v>75.12</v>
      </c>
      <c r="I5" s="6">
        <f t="shared" si="0"/>
        <v>1878</v>
      </c>
      <c r="J5" s="7">
        <v>8.5743264667953751E-3</v>
      </c>
      <c r="K5">
        <v>513634</v>
      </c>
    </row>
    <row r="6" spans="1:11" ht="45" x14ac:dyDescent="0.25">
      <c r="A6" s="1" t="s">
        <v>18</v>
      </c>
      <c r="B6" s="1" t="s">
        <v>19</v>
      </c>
      <c r="C6" s="1" t="s">
        <v>2</v>
      </c>
      <c r="D6" s="8" t="s">
        <v>20</v>
      </c>
      <c r="E6" s="1" t="s">
        <v>8</v>
      </c>
      <c r="F6" s="3">
        <v>10.98</v>
      </c>
      <c r="G6" s="4">
        <v>9.65</v>
      </c>
      <c r="H6" s="5">
        <v>12.22</v>
      </c>
      <c r="I6" s="6">
        <f t="shared" si="0"/>
        <v>134.1756</v>
      </c>
      <c r="J6" s="7">
        <v>6.1262147247848953E-4</v>
      </c>
      <c r="K6">
        <v>513635</v>
      </c>
    </row>
    <row r="7" spans="1:11" ht="60" x14ac:dyDescent="0.25">
      <c r="A7" s="1" t="s">
        <v>21</v>
      </c>
      <c r="B7" s="1" t="s">
        <v>22</v>
      </c>
      <c r="C7" s="1" t="s">
        <v>2</v>
      </c>
      <c r="D7" s="8" t="s">
        <v>23</v>
      </c>
      <c r="E7" s="1" t="s">
        <v>8</v>
      </c>
      <c r="F7" s="3">
        <v>10.98</v>
      </c>
      <c r="G7" s="4">
        <v>33.869999999999997</v>
      </c>
      <c r="H7" s="5">
        <v>42.89</v>
      </c>
      <c r="I7" s="6">
        <f t="shared" si="0"/>
        <v>470.93220000000002</v>
      </c>
      <c r="J7" s="7">
        <v>2.150110523433411E-3</v>
      </c>
      <c r="K7">
        <v>513636</v>
      </c>
    </row>
    <row r="8" spans="1:11" ht="60" x14ac:dyDescent="0.25">
      <c r="A8" s="1" t="s">
        <v>24</v>
      </c>
      <c r="B8" s="1" t="s">
        <v>25</v>
      </c>
      <c r="C8" s="1" t="s">
        <v>2</v>
      </c>
      <c r="D8" s="8" t="s">
        <v>26</v>
      </c>
      <c r="E8" s="1" t="s">
        <v>8</v>
      </c>
      <c r="F8" s="3">
        <v>5.07</v>
      </c>
      <c r="G8" s="4">
        <v>82.58</v>
      </c>
      <c r="H8" s="5">
        <v>104.57</v>
      </c>
      <c r="I8" s="6">
        <f t="shared" si="0"/>
        <v>530.16989999999998</v>
      </c>
      <c r="J8" s="7">
        <v>2.4205807576682128E-3</v>
      </c>
      <c r="K8">
        <v>513637</v>
      </c>
    </row>
    <row r="9" spans="1:11" ht="30" x14ac:dyDescent="0.25">
      <c r="A9" s="1" t="s">
        <v>27</v>
      </c>
      <c r="B9" s="1" t="s">
        <v>28</v>
      </c>
      <c r="C9" s="1" t="s">
        <v>2</v>
      </c>
      <c r="D9" s="8" t="s">
        <v>29</v>
      </c>
      <c r="E9" s="1" t="s">
        <v>8</v>
      </c>
      <c r="F9" s="3">
        <v>1040.0999999999999</v>
      </c>
      <c r="G9" s="4">
        <v>47.06</v>
      </c>
      <c r="H9" s="5">
        <v>59.59</v>
      </c>
      <c r="I9" s="6">
        <f t="shared" si="0"/>
        <v>61979.559000000001</v>
      </c>
      <c r="J9" s="7">
        <v>0.28297815852413838</v>
      </c>
      <c r="K9">
        <v>513638</v>
      </c>
    </row>
    <row r="10" spans="1:11" ht="30" x14ac:dyDescent="0.25">
      <c r="A10" s="1" t="s">
        <v>30</v>
      </c>
      <c r="B10" s="1" t="s">
        <v>31</v>
      </c>
      <c r="C10" s="1" t="s">
        <v>2</v>
      </c>
      <c r="D10" s="8" t="s">
        <v>32</v>
      </c>
      <c r="E10" s="1" t="s">
        <v>8</v>
      </c>
      <c r="F10" s="3">
        <v>10.4</v>
      </c>
      <c r="G10" s="4">
        <v>377.45</v>
      </c>
      <c r="H10" s="5">
        <v>477.96</v>
      </c>
      <c r="I10" s="6">
        <f t="shared" si="0"/>
        <v>4970.7839999999997</v>
      </c>
      <c r="J10" s="7">
        <v>2.2694936376260442E-2</v>
      </c>
      <c r="K10">
        <v>513639</v>
      </c>
    </row>
    <row r="11" spans="1:11" ht="30" x14ac:dyDescent="0.25">
      <c r="A11" s="1" t="s">
        <v>33</v>
      </c>
      <c r="B11" s="1" t="s">
        <v>34</v>
      </c>
      <c r="C11" s="1" t="s">
        <v>2</v>
      </c>
      <c r="D11" s="8" t="s">
        <v>35</v>
      </c>
      <c r="E11" s="1" t="s">
        <v>8</v>
      </c>
      <c r="F11" s="3">
        <v>10.98</v>
      </c>
      <c r="G11" s="4">
        <v>19.41</v>
      </c>
      <c r="H11" s="5">
        <v>24.58</v>
      </c>
      <c r="I11" s="6">
        <f t="shared" si="0"/>
        <v>269.88839999999999</v>
      </c>
      <c r="J11" s="7">
        <v>1.2322284185960616E-3</v>
      </c>
      <c r="K11">
        <v>513640</v>
      </c>
    </row>
    <row r="12" spans="1:11" ht="30" x14ac:dyDescent="0.25">
      <c r="A12" s="1" t="s">
        <v>36</v>
      </c>
      <c r="B12" s="1" t="s">
        <v>37</v>
      </c>
      <c r="C12" s="1" t="s">
        <v>2</v>
      </c>
      <c r="D12" s="8" t="s">
        <v>38</v>
      </c>
      <c r="E12" s="1" t="s">
        <v>8</v>
      </c>
      <c r="F12" s="3">
        <v>10.98</v>
      </c>
      <c r="G12" s="4">
        <v>7.25</v>
      </c>
      <c r="H12" s="5">
        <v>9.18</v>
      </c>
      <c r="I12" s="6">
        <f t="shared" si="0"/>
        <v>100.79640000000001</v>
      </c>
      <c r="J12" s="7">
        <v>4.6021943975131722E-4</v>
      </c>
      <c r="K12">
        <v>513641</v>
      </c>
    </row>
    <row r="13" spans="1:11" ht="30" x14ac:dyDescent="0.25">
      <c r="A13" s="1" t="s">
        <v>39</v>
      </c>
      <c r="B13" s="1" t="s">
        <v>40</v>
      </c>
      <c r="C13" s="1" t="s">
        <v>2</v>
      </c>
      <c r="D13" s="8" t="s">
        <v>41</v>
      </c>
      <c r="E13" s="1" t="s">
        <v>8</v>
      </c>
      <c r="F13" s="3">
        <v>2521.9899999999998</v>
      </c>
      <c r="G13" s="4">
        <v>20.34</v>
      </c>
      <c r="H13" s="5">
        <v>25.76</v>
      </c>
      <c r="I13" s="6">
        <f t="shared" si="0"/>
        <v>64966.462399999997</v>
      </c>
      <c r="J13" s="7">
        <v>0.29661535539510281</v>
      </c>
      <c r="K13">
        <v>513642</v>
      </c>
    </row>
    <row r="14" spans="1:11" ht="30" x14ac:dyDescent="0.25">
      <c r="A14" s="1" t="s">
        <v>42</v>
      </c>
      <c r="B14" s="1" t="s">
        <v>43</v>
      </c>
      <c r="C14" s="1" t="s">
        <v>2</v>
      </c>
      <c r="D14" s="8" t="s">
        <v>44</v>
      </c>
      <c r="E14" s="1" t="s">
        <v>8</v>
      </c>
      <c r="F14" s="3">
        <v>600.86</v>
      </c>
      <c r="G14" s="4">
        <v>12.77</v>
      </c>
      <c r="H14" s="5">
        <v>16.170000000000002</v>
      </c>
      <c r="I14" s="6">
        <f t="shared" si="0"/>
        <v>9715.9062000000013</v>
      </c>
      <c r="J14" s="7">
        <v>4.4359629532482348E-2</v>
      </c>
      <c r="K14">
        <v>513643</v>
      </c>
    </row>
    <row r="15" spans="1:11" ht="30" x14ac:dyDescent="0.25">
      <c r="A15" s="1" t="s">
        <v>45</v>
      </c>
      <c r="B15" s="1" t="s">
        <v>46</v>
      </c>
      <c r="C15" s="1" t="s">
        <v>2</v>
      </c>
      <c r="D15" s="8" t="s">
        <v>47</v>
      </c>
      <c r="E15" s="1" t="s">
        <v>8</v>
      </c>
      <c r="F15" s="3">
        <v>25.6</v>
      </c>
      <c r="G15" s="4">
        <v>33.49</v>
      </c>
      <c r="H15" s="5">
        <v>42.41</v>
      </c>
      <c r="I15" s="6">
        <f t="shared" si="0"/>
        <v>1085.6959999999999</v>
      </c>
      <c r="J15" s="7">
        <v>4.95694688232148E-3</v>
      </c>
      <c r="K15">
        <v>513644</v>
      </c>
    </row>
    <row r="16" spans="1:11" ht="30" x14ac:dyDescent="0.25">
      <c r="A16" s="1" t="s">
        <v>48</v>
      </c>
      <c r="B16" s="1" t="s">
        <v>49</v>
      </c>
      <c r="C16" s="1" t="s">
        <v>2</v>
      </c>
      <c r="D16" s="8" t="s">
        <v>50</v>
      </c>
      <c r="E16" s="1" t="s">
        <v>8</v>
      </c>
      <c r="F16" s="3">
        <v>186.9</v>
      </c>
      <c r="G16" s="4">
        <v>33.979999999999997</v>
      </c>
      <c r="H16" s="5">
        <v>43.03</v>
      </c>
      <c r="I16" s="6">
        <f t="shared" si="0"/>
        <v>8042.3070000000007</v>
      </c>
      <c r="J16" s="7">
        <v>3.6718525818516035E-2</v>
      </c>
      <c r="K16">
        <v>513645</v>
      </c>
    </row>
    <row r="17" spans="1:11" ht="30" x14ac:dyDescent="0.25">
      <c r="A17" s="1" t="s">
        <v>51</v>
      </c>
      <c r="B17" s="1" t="s">
        <v>52</v>
      </c>
      <c r="C17" s="1" t="s">
        <v>2</v>
      </c>
      <c r="D17" s="8" t="s">
        <v>53</v>
      </c>
      <c r="E17" s="1" t="s">
        <v>4</v>
      </c>
      <c r="F17" s="3">
        <v>2</v>
      </c>
      <c r="G17" s="4">
        <v>14.04</v>
      </c>
      <c r="H17" s="5">
        <v>17.78</v>
      </c>
      <c r="I17" s="6">
        <f t="shared" si="0"/>
        <v>35.56</v>
      </c>
      <c r="J17" s="7">
        <v>1.623551912456036E-4</v>
      </c>
      <c r="K17">
        <v>513646</v>
      </c>
    </row>
    <row r="18" spans="1:11" ht="45" x14ac:dyDescent="0.25">
      <c r="A18" s="1" t="s">
        <v>54</v>
      </c>
      <c r="B18" s="1" t="s">
        <v>55</v>
      </c>
      <c r="C18" s="1" t="s">
        <v>2</v>
      </c>
      <c r="D18" s="8" t="s">
        <v>56</v>
      </c>
      <c r="E18" s="1" t="s">
        <v>4</v>
      </c>
      <c r="F18" s="3">
        <v>6</v>
      </c>
      <c r="G18" s="4">
        <v>162.28</v>
      </c>
      <c r="H18" s="5">
        <v>205.5</v>
      </c>
      <c r="I18" s="6">
        <f t="shared" si="0"/>
        <v>1233</v>
      </c>
      <c r="J18" s="7">
        <v>5.6294699326723627E-3</v>
      </c>
      <c r="K18">
        <v>513647</v>
      </c>
    </row>
    <row r="19" spans="1:11" ht="30" x14ac:dyDescent="0.25">
      <c r="A19" s="1" t="s">
        <v>57</v>
      </c>
      <c r="B19" s="1" t="s">
        <v>58</v>
      </c>
      <c r="C19" s="1" t="s">
        <v>2</v>
      </c>
      <c r="D19" s="8" t="s">
        <v>59</v>
      </c>
      <c r="E19" s="1" t="s">
        <v>8</v>
      </c>
      <c r="F19" s="3">
        <v>50</v>
      </c>
      <c r="G19" s="4">
        <v>35.33</v>
      </c>
      <c r="H19" s="5">
        <v>44.74</v>
      </c>
      <c r="I19" s="6">
        <f t="shared" si="0"/>
        <v>2237</v>
      </c>
      <c r="J19" s="7">
        <v>1.0213401654004927E-2</v>
      </c>
      <c r="K19">
        <v>513648</v>
      </c>
    </row>
    <row r="20" spans="1:11" ht="30" x14ac:dyDescent="0.25">
      <c r="A20" s="1" t="s">
        <v>60</v>
      </c>
      <c r="B20" s="1">
        <v>10853</v>
      </c>
      <c r="C20" s="1" t="s">
        <v>61</v>
      </c>
      <c r="D20" s="8" t="s">
        <v>62</v>
      </c>
      <c r="E20" s="1" t="s">
        <v>4</v>
      </c>
      <c r="F20" s="3">
        <v>30</v>
      </c>
      <c r="G20" s="4">
        <v>339.03</v>
      </c>
      <c r="H20" s="5">
        <v>429.31</v>
      </c>
      <c r="I20" s="6">
        <f t="shared" si="0"/>
        <v>12879.3</v>
      </c>
      <c r="J20" s="7">
        <v>5.8802621333225592E-2</v>
      </c>
      <c r="K20">
        <v>513649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 Matheus Oliveira Campos</dc:creator>
  <cp:lastModifiedBy>Breno Matheus Oliveira Campos</cp:lastModifiedBy>
  <dcterms:created xsi:type="dcterms:W3CDTF">2026-03-18T16:53:38Z</dcterms:created>
  <dcterms:modified xsi:type="dcterms:W3CDTF">2026-03-18T17:09:58Z</dcterms:modified>
</cp:coreProperties>
</file>